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Исполнение бюджета за 1 квартал\1 квартал 2017г\"/>
    </mc:Choice>
  </mc:AlternateContent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7" i="1" l="1"/>
  <c r="E24" i="1"/>
  <c r="E49" i="1" l="1"/>
  <c r="E47" i="1"/>
  <c r="E14" i="1"/>
  <c r="E12" i="1"/>
  <c r="E11" i="1" s="1"/>
  <c r="E65" i="1"/>
  <c r="E62" i="1"/>
  <c r="E60" i="1"/>
  <c r="E56" i="1"/>
  <c r="E54" i="1"/>
  <c r="E52" i="1"/>
  <c r="E44" i="1"/>
  <c r="E42" i="1"/>
  <c r="E40" i="1"/>
  <c r="E35" i="1"/>
  <c r="E33" i="1"/>
  <c r="E31" i="1"/>
  <c r="E28" i="1"/>
  <c r="E26" i="1"/>
  <c r="E22" i="1"/>
  <c r="E20" i="1"/>
  <c r="E19" i="1" s="1"/>
  <c r="E16" i="1"/>
  <c r="E10" i="1" l="1"/>
  <c r="E39" i="1"/>
  <c r="E30" i="1"/>
  <c r="E18" i="1" s="1"/>
  <c r="E46" i="1"/>
  <c r="E51" i="1"/>
</calcChain>
</file>

<file path=xl/sharedStrings.xml><?xml version="1.0" encoding="utf-8"?>
<sst xmlns="http://schemas.openxmlformats.org/spreadsheetml/2006/main" count="97" uniqueCount="75">
  <si>
    <t>Наименование</t>
  </si>
  <si>
    <t>Межбюджетные трансферты</t>
  </si>
  <si>
    <t>Закупка товаров, работ, услуг для государственных (муниципальных) нужд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</si>
  <si>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</si>
  <si>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</si>
  <si>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</si>
  <si>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Субсидия на возмещение льгот по бане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</si>
  <si>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</si>
  <si>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</si>
  <si>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</si>
  <si>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</si>
  <si>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</si>
  <si>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</si>
  <si>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</si>
  <si>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</si>
  <si>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</si>
  <si>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</si>
  <si>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</si>
  <si>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</si>
  <si>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</si>
  <si>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Итого</t>
  </si>
  <si>
    <t>городского поселения Мышкин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</si>
  <si>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</si>
  <si>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Приложение 2</t>
  </si>
  <si>
    <t>к постановлению Администрации</t>
  </si>
  <si>
    <t>02.0.00.00000</t>
  </si>
  <si>
    <t>02.0.01.00000</t>
  </si>
  <si>
    <t>02.0.01.11060</t>
  </si>
  <si>
    <t>02.0.04.11090</t>
  </si>
  <si>
    <t>02.0.05.11100</t>
  </si>
  <si>
    <t>04.0.00.00000</t>
  </si>
  <si>
    <t>04.0.01.00000</t>
  </si>
  <si>
    <t>04.0.01.11110</t>
  </si>
  <si>
    <t>04.0.02.11140</t>
  </si>
  <si>
    <t>04.0.03.11150</t>
  </si>
  <si>
    <t>04.0.04.11160</t>
  </si>
  <si>
    <t>04.0.05.00000</t>
  </si>
  <si>
    <t>04.0.05.11170</t>
  </si>
  <si>
    <t>04.0.05.11200</t>
  </si>
  <si>
    <t>04.0.05.11210</t>
  </si>
  <si>
    <t>05.0.00.00000</t>
  </si>
  <si>
    <t>05.0.01.11250</t>
  </si>
  <si>
    <t>05.0.02.11260</t>
  </si>
  <si>
    <t>05.0.04.11280</t>
  </si>
  <si>
    <t>06.0.00.00000</t>
  </si>
  <si>
    <t>06.0.02.11360</t>
  </si>
  <si>
    <t>20.0.00.00000</t>
  </si>
  <si>
    <t>20.0.00.51180</t>
  </si>
  <si>
    <t>20.0.00.11570</t>
  </si>
  <si>
    <t>20.0.00.11580</t>
  </si>
  <si>
    <t>20.0.00.11590</t>
  </si>
  <si>
    <t>20.0.00.11620</t>
  </si>
  <si>
    <t>20.0.00.11640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</si>
  <si>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</si>
  <si>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</si>
  <si>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Обеспечение мер первичной пожарной безопасности на территории городского поселения Мышки</t>
  </si>
  <si>
    <t>Муниципальная программа «Жилищно-коммунальное хозяйство городского поселения Мышкин на 2017-2019 годы»</t>
  </si>
  <si>
    <t>04.0.04.11130</t>
  </si>
  <si>
    <t>Подпрограмма «Благоустройство городского поселения Мышкин на 2017-2019 годы»</t>
  </si>
  <si>
    <t>Организация и содержание уличного освещения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</si>
  <si>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</si>
  <si>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</si>
  <si>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</si>
  <si>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 xml:space="preserve"> Муниципальная программа «Развитие сети автомобильных дорог  городского поселения Мышкин на 2017 -2019 годы»</t>
  </si>
  <si>
    <t>Содержание автомобильных дорог</t>
  </si>
  <si>
    <t>Код классификации</t>
  </si>
  <si>
    <t>Вид расхода</t>
  </si>
  <si>
    <t xml:space="preserve">Исполнение расходов бюджета городского поселения Мышкин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квартал 2018 год
</t>
  </si>
  <si>
    <t>Исполнено за 1 квартал 2018 года (руб.)</t>
  </si>
  <si>
    <t>Иные межбюджетные трансферты по заключенному соглашению на выполнение полномочия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</si>
  <si>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Организация в границе городского поселения Мышкин электро-, тепло-, газо- и водоснабжения населения, водоотведения</t>
  </si>
  <si>
    <t>Иные межбюджетные трансферты по заключенному соглашению по утверждению генпланов, ПЗЗ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</si>
  <si>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поселения услугами организаций культуры</t>
  </si>
  <si>
    <t>06.0.01.S1320</t>
  </si>
  <si>
    <t xml:space="preserve">от 24.04.2018 г. № 130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</si>
</sst>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center" wrapText="1"/>
    </xf>
    <xf numFmtId="4" fontId="0" fillId="0" borderId="0" xfId="0" applyNumberFormat="1"/>
    <xf numFmtId="4" fontId="7" fillId="0" borderId="6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activeCell="G7" sqref="G7"/>
    </sheetView>
  </sheetViews>
  <sheetFormatPr defaultRowHeight="15" x14ac:dyDescent="0.25"/>
  <cols>
    <col min="1" max="1" width="45" customWidth="1"/>
    <col min="2" max="2" width="8.28515625" customWidth="1"/>
    <col min="3" max="3" width="6.140625" customWidth="1"/>
    <col min="4" max="4" width="10.140625" customWidth="1"/>
    <col min="5" max="5" width="13.42578125" style="18" customWidth="1"/>
    <col min="6" max="6" width="9.85546875" bestFit="1" customWidth="1"/>
  </cols>
  <sheetData>
    <row r="1" spans="1:5" x14ac:dyDescent="0.25">
      <c r="C1" s="36" t="s">
        <v>23</v>
      </c>
      <c r="D1" s="36"/>
      <c r="E1" s="36"/>
    </row>
    <row r="2" spans="1:5" ht="15" customHeight="1" x14ac:dyDescent="0.25">
      <c r="B2" s="37" t="s">
        <v>24</v>
      </c>
      <c r="C2" s="37"/>
      <c r="D2" s="37"/>
      <c r="E2" s="37"/>
    </row>
    <row r="3" spans="1:5" x14ac:dyDescent="0.25">
      <c r="A3" s="36" t="s">
        <v>21</v>
      </c>
      <c r="B3" s="36"/>
      <c r="C3" s="36"/>
      <c r="D3" s="36"/>
      <c r="E3" s="36"/>
    </row>
    <row r="4" spans="1:5" x14ac:dyDescent="0.25">
      <c r="B4" s="36" t="s">
        <v>74</v>
      </c>
      <c r="C4" s="36"/>
      <c r="D4" s="36"/>
      <c r="E4" s="36"/>
    </row>
    <row r="5" spans="1:5" x14ac:dyDescent="0.25">
      <c r="C5" s="6"/>
      <c r="D5" s="7"/>
    </row>
    <row r="6" spans="1:5" ht="15" customHeight="1" x14ac:dyDescent="0.25">
      <c r="A6" s="38" t="s">
        <v>67</v>
      </c>
      <c r="B6" s="38"/>
      <c r="C6" s="38"/>
      <c r="D6" s="38"/>
      <c r="E6" s="38"/>
    </row>
    <row r="7" spans="1:5" ht="52.5" customHeight="1" x14ac:dyDescent="0.25">
      <c r="A7" s="38"/>
      <c r="B7" s="38"/>
      <c r="C7" s="38"/>
      <c r="D7" s="38"/>
      <c r="E7" s="38"/>
    </row>
    <row r="8" spans="1:5" ht="15.75" thickBot="1" x14ac:dyDescent="0.3"/>
    <row r="9" spans="1:5" ht="60.75" thickBot="1" x14ac:dyDescent="0.3">
      <c r="A9" s="13" t="s">
        <v>0</v>
      </c>
      <c r="B9" s="20" t="s">
        <v>65</v>
      </c>
      <c r="C9" s="21"/>
      <c r="D9" s="14" t="s">
        <v>66</v>
      </c>
      <c r="E9" s="19" t="s">
        <v>68</v>
      </c>
    </row>
    <row r="10" spans="1:5" ht="64.5" thickBot="1" x14ac:dyDescent="0.3">
      <c r="A10" s="1" t="s">
        <v>53</v>
      </c>
      <c r="B10" s="22" t="s">
        <v>25</v>
      </c>
      <c r="C10" s="23"/>
      <c r="D10" s="16"/>
      <c r="E10" s="4">
        <f>E11+E14+E16</f>
        <v>74466</v>
      </c>
    </row>
    <row r="11" spans="1:5" ht="39" thickBot="1" x14ac:dyDescent="0.3">
      <c r="A11" s="2" t="s">
        <v>54</v>
      </c>
      <c r="B11" s="26" t="s">
        <v>26</v>
      </c>
      <c r="C11" s="27"/>
      <c r="D11" s="8"/>
      <c r="E11" s="5">
        <f>E12</f>
        <v>44400</v>
      </c>
    </row>
    <row r="12" spans="1:5" ht="27" customHeight="1" thickBot="1" x14ac:dyDescent="0.3">
      <c r="A12" s="2" t="s">
        <v>55</v>
      </c>
      <c r="B12" s="26" t="s">
        <v>27</v>
      </c>
      <c r="C12" s="27"/>
      <c r="D12" s="3"/>
      <c r="E12" s="5">
        <f>E13</f>
        <v>44400</v>
      </c>
    </row>
    <row r="13" spans="1:5" ht="26.25" thickBot="1" x14ac:dyDescent="0.3">
      <c r="A13" s="2" t="s">
        <v>2</v>
      </c>
      <c r="B13" s="26"/>
      <c r="C13" s="27"/>
      <c r="D13" s="3">
        <v>200</v>
      </c>
      <c r="E13" s="5">
        <v>44400</v>
      </c>
    </row>
    <row r="14" spans="1:5" ht="90" thickBot="1" x14ac:dyDescent="0.3">
      <c r="A14" s="10" t="s">
        <v>69</v>
      </c>
      <c r="B14" s="24" t="s">
        <v>28</v>
      </c>
      <c r="C14" s="25"/>
      <c r="D14" s="9"/>
      <c r="E14" s="15">
        <f>E15</f>
        <v>15033</v>
      </c>
    </row>
    <row r="15" spans="1:5" ht="15.75" thickBot="1" x14ac:dyDescent="0.3">
      <c r="A15" s="10" t="s">
        <v>1</v>
      </c>
      <c r="B15" s="24"/>
      <c r="C15" s="25"/>
      <c r="D15" s="11">
        <v>500</v>
      </c>
      <c r="E15" s="15">
        <v>15033</v>
      </c>
    </row>
    <row r="16" spans="1:5" ht="51.75" thickBot="1" x14ac:dyDescent="0.3">
      <c r="A16" s="10" t="s">
        <v>22</v>
      </c>
      <c r="B16" s="24" t="s">
        <v>29</v>
      </c>
      <c r="C16" s="25"/>
      <c r="D16" s="11"/>
      <c r="E16" s="15">
        <f>E17</f>
        <v>15033</v>
      </c>
    </row>
    <row r="17" spans="1:5" ht="15.75" thickBot="1" x14ac:dyDescent="0.3">
      <c r="A17" s="10" t="s">
        <v>1</v>
      </c>
      <c r="B17" s="24"/>
      <c r="C17" s="25"/>
      <c r="D17" s="11">
        <v>500</v>
      </c>
      <c r="E17" s="15">
        <v>15033</v>
      </c>
    </row>
    <row r="18" spans="1:5" ht="39" thickBot="1" x14ac:dyDescent="0.3">
      <c r="A18" s="1" t="s">
        <v>56</v>
      </c>
      <c r="B18" s="22" t="s">
        <v>30</v>
      </c>
      <c r="C18" s="23"/>
      <c r="D18" s="16"/>
      <c r="E18" s="4">
        <f>E19+E22+E28+E30+E24+E26</f>
        <v>3856125.6599999997</v>
      </c>
    </row>
    <row r="19" spans="1:5" ht="26.25" thickBot="1" x14ac:dyDescent="0.3">
      <c r="A19" s="2" t="s">
        <v>3</v>
      </c>
      <c r="B19" s="26" t="s">
        <v>31</v>
      </c>
      <c r="C19" s="27"/>
      <c r="D19" s="8"/>
      <c r="E19" s="5">
        <f>E20</f>
        <v>72500.98</v>
      </c>
    </row>
    <row r="20" spans="1:5" ht="39" thickBot="1" x14ac:dyDescent="0.3">
      <c r="A20" s="2" t="s">
        <v>4</v>
      </c>
      <c r="B20" s="26" t="s">
        <v>32</v>
      </c>
      <c r="C20" s="27"/>
      <c r="D20" s="3"/>
      <c r="E20" s="5">
        <f>E21</f>
        <v>72500.98</v>
      </c>
    </row>
    <row r="21" spans="1:5" ht="15.75" thickBot="1" x14ac:dyDescent="0.3">
      <c r="A21" s="2" t="s">
        <v>5</v>
      </c>
      <c r="B21" s="22"/>
      <c r="C21" s="23"/>
      <c r="D21" s="3">
        <v>800</v>
      </c>
      <c r="E21" s="5">
        <v>72500.98</v>
      </c>
    </row>
    <row r="22" spans="1:5" ht="15.75" thickBot="1" x14ac:dyDescent="0.3">
      <c r="A22" s="2" t="s">
        <v>6</v>
      </c>
      <c r="B22" s="26" t="s">
        <v>33</v>
      </c>
      <c r="C22" s="27"/>
      <c r="D22" s="8"/>
      <c r="E22" s="5">
        <f>E23</f>
        <v>131083.67000000001</v>
      </c>
    </row>
    <row r="23" spans="1:5" ht="15.75" thickBot="1" x14ac:dyDescent="0.3">
      <c r="A23" s="2" t="s">
        <v>5</v>
      </c>
      <c r="B23" s="22"/>
      <c r="C23" s="23"/>
      <c r="D23" s="3">
        <v>800</v>
      </c>
      <c r="E23" s="5">
        <v>131083.67000000001</v>
      </c>
    </row>
    <row r="24" spans="1:5" ht="39" thickBot="1" x14ac:dyDescent="0.3">
      <c r="A24" s="2" t="s">
        <v>70</v>
      </c>
      <c r="B24" s="26" t="s">
        <v>34</v>
      </c>
      <c r="C24" s="27"/>
      <c r="D24" s="3"/>
      <c r="E24" s="5">
        <f>E25</f>
        <v>585521.52</v>
      </c>
    </row>
    <row r="25" spans="1:5" ht="26.25" thickBot="1" x14ac:dyDescent="0.3">
      <c r="A25" s="2" t="s">
        <v>2</v>
      </c>
      <c r="B25" s="22"/>
      <c r="C25" s="23"/>
      <c r="D25" s="3">
        <v>200</v>
      </c>
      <c r="E25" s="5">
        <v>585521.52</v>
      </c>
    </row>
    <row r="26" spans="1:5" ht="26.25" thickBot="1" x14ac:dyDescent="0.3">
      <c r="A26" s="2" t="s">
        <v>71</v>
      </c>
      <c r="B26" s="26" t="s">
        <v>57</v>
      </c>
      <c r="C26" s="23"/>
      <c r="D26" s="3"/>
      <c r="E26" s="5">
        <f>E27</f>
        <v>25002</v>
      </c>
    </row>
    <row r="27" spans="1:5" ht="15.75" thickBot="1" x14ac:dyDescent="0.3">
      <c r="A27" s="2" t="s">
        <v>1</v>
      </c>
      <c r="B27" s="22"/>
      <c r="C27" s="23"/>
      <c r="D27" s="3">
        <v>500</v>
      </c>
      <c r="E27" s="5">
        <v>25002</v>
      </c>
    </row>
    <row r="28" spans="1:5" ht="51.75" thickBot="1" x14ac:dyDescent="0.3">
      <c r="A28" s="2" t="s">
        <v>7</v>
      </c>
      <c r="B28" s="26" t="s">
        <v>35</v>
      </c>
      <c r="C28" s="27"/>
      <c r="D28" s="8"/>
      <c r="E28" s="5">
        <f>E29</f>
        <v>35814</v>
      </c>
    </row>
    <row r="29" spans="1:5" ht="15.75" thickBot="1" x14ac:dyDescent="0.3">
      <c r="A29" s="2" t="s">
        <v>1</v>
      </c>
      <c r="B29" s="22"/>
      <c r="C29" s="23"/>
      <c r="D29" s="3">
        <v>500</v>
      </c>
      <c r="E29" s="5">
        <v>35814</v>
      </c>
    </row>
    <row r="30" spans="1:5" ht="26.25" thickBot="1" x14ac:dyDescent="0.3">
      <c r="A30" s="2" t="s">
        <v>58</v>
      </c>
      <c r="B30" s="26" t="s">
        <v>36</v>
      </c>
      <c r="C30" s="27"/>
      <c r="D30" s="3"/>
      <c r="E30" s="5">
        <f>E31+E33+E35</f>
        <v>3006203.4899999998</v>
      </c>
    </row>
    <row r="31" spans="1:5" ht="15.75" thickBot="1" x14ac:dyDescent="0.3">
      <c r="A31" s="2" t="s">
        <v>59</v>
      </c>
      <c r="B31" s="26" t="s">
        <v>37</v>
      </c>
      <c r="C31" s="27"/>
      <c r="D31" s="3"/>
      <c r="E31" s="5">
        <f>E32</f>
        <v>1587522.18</v>
      </c>
    </row>
    <row r="32" spans="1:5" ht="26.25" thickBot="1" x14ac:dyDescent="0.3">
      <c r="A32" s="2" t="s">
        <v>2</v>
      </c>
      <c r="B32" s="22"/>
      <c r="C32" s="23"/>
      <c r="D32" s="3">
        <v>200</v>
      </c>
      <c r="E32" s="5">
        <v>1587522.18</v>
      </c>
    </row>
    <row r="33" spans="1:5" ht="26.25" thickBot="1" x14ac:dyDescent="0.3">
      <c r="A33" s="2" t="s">
        <v>60</v>
      </c>
      <c r="B33" s="26" t="s">
        <v>38</v>
      </c>
      <c r="C33" s="27"/>
      <c r="D33" s="3"/>
      <c r="E33" s="5">
        <f>E34</f>
        <v>426872.5</v>
      </c>
    </row>
    <row r="34" spans="1:5" ht="26.25" thickBot="1" x14ac:dyDescent="0.3">
      <c r="A34" s="2" t="s">
        <v>2</v>
      </c>
      <c r="B34" s="22"/>
      <c r="C34" s="23"/>
      <c r="D34" s="3">
        <v>200</v>
      </c>
      <c r="E34" s="5">
        <v>426872.5</v>
      </c>
    </row>
    <row r="35" spans="1:5" ht="26.25" thickBot="1" x14ac:dyDescent="0.3">
      <c r="A35" s="2" t="s">
        <v>61</v>
      </c>
      <c r="B35" s="26" t="s">
        <v>39</v>
      </c>
      <c r="C35" s="27"/>
      <c r="D35" s="3"/>
      <c r="E35" s="5">
        <f>E36+E37+E38</f>
        <v>991808.80999999994</v>
      </c>
    </row>
    <row r="36" spans="1:5" ht="64.5" thickBot="1" x14ac:dyDescent="0.3">
      <c r="A36" s="2" t="s">
        <v>8</v>
      </c>
      <c r="B36" s="22"/>
      <c r="C36" s="23"/>
      <c r="D36" s="3">
        <v>100</v>
      </c>
      <c r="E36" s="5">
        <v>751197.94</v>
      </c>
    </row>
    <row r="37" spans="1:5" ht="26.25" thickBot="1" x14ac:dyDescent="0.3">
      <c r="A37" s="2" t="s">
        <v>2</v>
      </c>
      <c r="B37" s="22"/>
      <c r="C37" s="23"/>
      <c r="D37" s="3">
        <v>200</v>
      </c>
      <c r="E37" s="5">
        <v>234399.48</v>
      </c>
    </row>
    <row r="38" spans="1:5" ht="15.75" thickBot="1" x14ac:dyDescent="0.3">
      <c r="A38" s="2" t="s">
        <v>5</v>
      </c>
      <c r="B38" s="22"/>
      <c r="C38" s="23"/>
      <c r="D38" s="3">
        <v>800</v>
      </c>
      <c r="E38" s="5">
        <v>6211.39</v>
      </c>
    </row>
    <row r="39" spans="1:5" ht="39" customHeight="1" thickBot="1" x14ac:dyDescent="0.3">
      <c r="A39" s="1" t="s">
        <v>62</v>
      </c>
      <c r="B39" s="22" t="s">
        <v>40</v>
      </c>
      <c r="C39" s="23"/>
      <c r="D39" s="16"/>
      <c r="E39" s="4">
        <f>E40+E42+E44</f>
        <v>189210</v>
      </c>
    </row>
    <row r="40" spans="1:5" ht="65.25" customHeight="1" thickBot="1" x14ac:dyDescent="0.3">
      <c r="A40" s="10" t="s">
        <v>9</v>
      </c>
      <c r="B40" s="24" t="s">
        <v>41</v>
      </c>
      <c r="C40" s="25"/>
      <c r="D40" s="16"/>
      <c r="E40" s="5">
        <f>E41</f>
        <v>34428</v>
      </c>
    </row>
    <row r="41" spans="1:5" ht="15.75" thickBot="1" x14ac:dyDescent="0.3">
      <c r="A41" s="10" t="s">
        <v>1</v>
      </c>
      <c r="B41" s="28"/>
      <c r="C41" s="29"/>
      <c r="D41" s="11">
        <v>500</v>
      </c>
      <c r="E41" s="5">
        <v>34428</v>
      </c>
    </row>
    <row r="42" spans="1:5" ht="51.75" customHeight="1" thickBot="1" x14ac:dyDescent="0.3">
      <c r="A42" s="10" t="s">
        <v>72</v>
      </c>
      <c r="B42" s="24" t="s">
        <v>42</v>
      </c>
      <c r="C42" s="25"/>
      <c r="D42" s="9"/>
      <c r="E42" s="5">
        <f>E43</f>
        <v>93099</v>
      </c>
    </row>
    <row r="43" spans="1:5" ht="15.75" thickBot="1" x14ac:dyDescent="0.3">
      <c r="A43" s="10" t="s">
        <v>1</v>
      </c>
      <c r="B43" s="28"/>
      <c r="C43" s="29"/>
      <c r="D43" s="11">
        <v>500</v>
      </c>
      <c r="E43" s="5">
        <v>93099</v>
      </c>
    </row>
    <row r="44" spans="1:5" ht="51.75" thickBot="1" x14ac:dyDescent="0.3">
      <c r="A44" s="17" t="s">
        <v>10</v>
      </c>
      <c r="B44" s="30" t="s">
        <v>43</v>
      </c>
      <c r="C44" s="31"/>
      <c r="D44" s="3"/>
      <c r="E44" s="5">
        <f>E45</f>
        <v>61683</v>
      </c>
    </row>
    <row r="45" spans="1:5" ht="15.75" thickBot="1" x14ac:dyDescent="0.3">
      <c r="A45" s="12" t="s">
        <v>1</v>
      </c>
      <c r="B45" s="32"/>
      <c r="C45" s="33"/>
      <c r="D45" s="3">
        <v>500</v>
      </c>
      <c r="E45" s="5">
        <v>61683</v>
      </c>
    </row>
    <row r="46" spans="1:5" ht="39" thickBot="1" x14ac:dyDescent="0.3">
      <c r="A46" s="1" t="s">
        <v>63</v>
      </c>
      <c r="B46" s="34" t="s">
        <v>44</v>
      </c>
      <c r="C46" s="35"/>
      <c r="D46" s="3"/>
      <c r="E46" s="4">
        <f>E47+E49</f>
        <v>232815.64</v>
      </c>
    </row>
    <row r="47" spans="1:5" ht="15.75" thickBot="1" x14ac:dyDescent="0.3">
      <c r="A47" s="2" t="s">
        <v>64</v>
      </c>
      <c r="B47" s="26" t="s">
        <v>73</v>
      </c>
      <c r="C47" s="27"/>
      <c r="D47" s="3"/>
      <c r="E47" s="5">
        <f>E48</f>
        <v>200882.14</v>
      </c>
    </row>
    <row r="48" spans="1:5" ht="26.25" thickBot="1" x14ac:dyDescent="0.3">
      <c r="A48" s="2" t="s">
        <v>2</v>
      </c>
      <c r="B48" s="26"/>
      <c r="C48" s="27"/>
      <c r="D48" s="3">
        <v>200</v>
      </c>
      <c r="E48" s="5">
        <v>200882.14</v>
      </c>
    </row>
    <row r="49" spans="1:5" ht="51.75" thickBot="1" x14ac:dyDescent="0.3">
      <c r="A49" s="2" t="s">
        <v>11</v>
      </c>
      <c r="B49" s="26" t="s">
        <v>45</v>
      </c>
      <c r="C49" s="27"/>
      <c r="D49" s="3"/>
      <c r="E49" s="5">
        <f>E50</f>
        <v>31933.5</v>
      </c>
    </row>
    <row r="50" spans="1:5" ht="15.75" thickBot="1" x14ac:dyDescent="0.3">
      <c r="A50" s="2" t="s">
        <v>5</v>
      </c>
      <c r="B50" s="22"/>
      <c r="C50" s="23"/>
      <c r="D50" s="3">
        <v>800</v>
      </c>
      <c r="E50" s="5">
        <v>31933.5</v>
      </c>
    </row>
    <row r="51" spans="1:5" ht="15.75" thickBot="1" x14ac:dyDescent="0.3">
      <c r="A51" s="1" t="s">
        <v>12</v>
      </c>
      <c r="B51" s="22" t="s">
        <v>46</v>
      </c>
      <c r="C51" s="23"/>
      <c r="D51" s="16"/>
      <c r="E51" s="4">
        <f>E52+E54+E56+E60+E62+E65</f>
        <v>1484019.6199999999</v>
      </c>
    </row>
    <row r="52" spans="1:5" ht="15.75" thickBot="1" x14ac:dyDescent="0.3">
      <c r="A52" s="2" t="s">
        <v>13</v>
      </c>
      <c r="B52" s="26" t="s">
        <v>47</v>
      </c>
      <c r="C52" s="27"/>
      <c r="D52" s="3"/>
      <c r="E52" s="5">
        <f>E53</f>
        <v>29057.43</v>
      </c>
    </row>
    <row r="53" spans="1:5" ht="64.5" thickBot="1" x14ac:dyDescent="0.3">
      <c r="A53" s="2" t="s">
        <v>8</v>
      </c>
      <c r="B53" s="22"/>
      <c r="C53" s="23"/>
      <c r="D53" s="3">
        <v>100</v>
      </c>
      <c r="E53" s="5">
        <v>29057.43</v>
      </c>
    </row>
    <row r="54" spans="1:5" ht="15.75" thickBot="1" x14ac:dyDescent="0.3">
      <c r="A54" s="2" t="s">
        <v>14</v>
      </c>
      <c r="B54" s="26" t="s">
        <v>48</v>
      </c>
      <c r="C54" s="27"/>
      <c r="D54" s="3"/>
      <c r="E54" s="5">
        <f>E55</f>
        <v>205732.37</v>
      </c>
    </row>
    <row r="55" spans="1:5" ht="64.5" thickBot="1" x14ac:dyDescent="0.3">
      <c r="A55" s="2" t="s">
        <v>8</v>
      </c>
      <c r="B55" s="22"/>
      <c r="C55" s="23"/>
      <c r="D55" s="3">
        <v>100</v>
      </c>
      <c r="E55" s="5">
        <v>205732.37</v>
      </c>
    </row>
    <row r="56" spans="1:5" ht="15.75" thickBot="1" x14ac:dyDescent="0.3">
      <c r="A56" s="2" t="s">
        <v>15</v>
      </c>
      <c r="B56" s="26" t="s">
        <v>49</v>
      </c>
      <c r="C56" s="27"/>
      <c r="D56" s="3"/>
      <c r="E56" s="5">
        <f>E57+E58+E59</f>
        <v>844534.09</v>
      </c>
    </row>
    <row r="57" spans="1:5" ht="64.5" thickBot="1" x14ac:dyDescent="0.3">
      <c r="A57" s="2" t="s">
        <v>8</v>
      </c>
      <c r="B57" s="22"/>
      <c r="C57" s="23"/>
      <c r="D57" s="3">
        <v>100</v>
      </c>
      <c r="E57" s="5">
        <v>687942.45</v>
      </c>
    </row>
    <row r="58" spans="1:5" ht="26.25" thickBot="1" x14ac:dyDescent="0.3">
      <c r="A58" s="2" t="s">
        <v>2</v>
      </c>
      <c r="B58" s="26"/>
      <c r="C58" s="27"/>
      <c r="D58" s="3">
        <v>200</v>
      </c>
      <c r="E58" s="5">
        <v>153005.16</v>
      </c>
    </row>
    <row r="59" spans="1:5" ht="15.75" thickBot="1" x14ac:dyDescent="0.3">
      <c r="A59" s="2" t="s">
        <v>5</v>
      </c>
      <c r="B59" s="22"/>
      <c r="C59" s="23"/>
      <c r="D59" s="3">
        <v>800</v>
      </c>
      <c r="E59" s="5">
        <v>3586.48</v>
      </c>
    </row>
    <row r="60" spans="1:5" ht="39" thickBot="1" x14ac:dyDescent="0.3">
      <c r="A60" s="2" t="s">
        <v>16</v>
      </c>
      <c r="B60" s="26" t="s">
        <v>50</v>
      </c>
      <c r="C60" s="27"/>
      <c r="D60" s="3"/>
      <c r="E60" s="5">
        <f>E61</f>
        <v>27183</v>
      </c>
    </row>
    <row r="61" spans="1:5" ht="15.75" thickBot="1" x14ac:dyDescent="0.3">
      <c r="A61" s="2" t="s">
        <v>1</v>
      </c>
      <c r="B61" s="22"/>
      <c r="C61" s="23"/>
      <c r="D61" s="3">
        <v>500</v>
      </c>
      <c r="E61" s="5">
        <v>27183</v>
      </c>
    </row>
    <row r="62" spans="1:5" ht="15.75" thickBot="1" x14ac:dyDescent="0.3">
      <c r="A62" s="2" t="s">
        <v>17</v>
      </c>
      <c r="B62" s="26" t="s">
        <v>51</v>
      </c>
      <c r="C62" s="27"/>
      <c r="D62" s="3"/>
      <c r="E62" s="5">
        <f>E63+E64</f>
        <v>368028.49</v>
      </c>
    </row>
    <row r="63" spans="1:5" ht="26.25" thickBot="1" x14ac:dyDescent="0.3">
      <c r="A63" s="2" t="s">
        <v>2</v>
      </c>
      <c r="B63" s="26"/>
      <c r="C63" s="27"/>
      <c r="D63" s="3">
        <v>200</v>
      </c>
      <c r="E63" s="5">
        <v>364998.11</v>
      </c>
    </row>
    <row r="64" spans="1:5" ht="15.75" thickBot="1" x14ac:dyDescent="0.3">
      <c r="A64" s="2" t="s">
        <v>5</v>
      </c>
      <c r="B64" s="22"/>
      <c r="C64" s="23"/>
      <c r="D64" s="3">
        <v>800</v>
      </c>
      <c r="E64" s="5">
        <v>3030.38</v>
      </c>
    </row>
    <row r="65" spans="1:5" ht="26.25" thickBot="1" x14ac:dyDescent="0.3">
      <c r="A65" s="2" t="s">
        <v>18</v>
      </c>
      <c r="B65" s="26" t="s">
        <v>52</v>
      </c>
      <c r="C65" s="27"/>
      <c r="D65" s="3"/>
      <c r="E65" s="5">
        <f>E66</f>
        <v>9484.24</v>
      </c>
    </row>
    <row r="66" spans="1:5" ht="15.75" thickBot="1" x14ac:dyDescent="0.3">
      <c r="A66" s="2" t="s">
        <v>19</v>
      </c>
      <c r="B66" s="26"/>
      <c r="C66" s="27"/>
      <c r="D66" s="3">
        <v>300</v>
      </c>
      <c r="E66" s="5">
        <v>9484.24</v>
      </c>
    </row>
    <row r="67" spans="1:5" ht="15.75" thickBot="1" x14ac:dyDescent="0.3">
      <c r="A67" s="1" t="s">
        <v>20</v>
      </c>
      <c r="B67" s="22"/>
      <c r="C67" s="23"/>
      <c r="D67" s="16"/>
      <c r="E67" s="4">
        <f>E51+E46+E39+E18+E10</f>
        <v>5836636.9199999999</v>
      </c>
    </row>
  </sheetData>
  <mergeCells count="64">
    <mergeCell ref="B67:C67"/>
    <mergeCell ref="B65:C65"/>
    <mergeCell ref="B66:C66"/>
    <mergeCell ref="C1:E1"/>
    <mergeCell ref="B2:E2"/>
    <mergeCell ref="A3:E3"/>
    <mergeCell ref="B4:E4"/>
    <mergeCell ref="A6:E7"/>
    <mergeCell ref="B62:C62"/>
    <mergeCell ref="B63:C63"/>
    <mergeCell ref="B64:C64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9:C49"/>
    <mergeCell ref="B50:C50"/>
    <mergeCell ref="B51:C51"/>
    <mergeCell ref="B48:C48"/>
    <mergeCell ref="B44:C44"/>
    <mergeCell ref="B45:C45"/>
    <mergeCell ref="B46:C46"/>
    <mergeCell ref="B47:C47"/>
    <mergeCell ref="B40:C40"/>
    <mergeCell ref="B41:C41"/>
    <mergeCell ref="B42:C42"/>
    <mergeCell ref="B43:C43"/>
    <mergeCell ref="B35:C35"/>
    <mergeCell ref="B36:C36"/>
    <mergeCell ref="B37:C37"/>
    <mergeCell ref="B38:C38"/>
    <mergeCell ref="B39:C39"/>
    <mergeCell ref="B33:C33"/>
    <mergeCell ref="B34:C34"/>
    <mergeCell ref="B29:C29"/>
    <mergeCell ref="B30:C30"/>
    <mergeCell ref="B31:C31"/>
    <mergeCell ref="B32:C32"/>
    <mergeCell ref="B26:C26"/>
    <mergeCell ref="B27:C27"/>
    <mergeCell ref="B23:C23"/>
    <mergeCell ref="B24:C24"/>
    <mergeCell ref="B28:C28"/>
    <mergeCell ref="B21:C21"/>
    <mergeCell ref="B22:C22"/>
    <mergeCell ref="B25:C25"/>
    <mergeCell ref="B18:C18"/>
    <mergeCell ref="B19:C19"/>
    <mergeCell ref="B20:C20"/>
    <mergeCell ref="B9:C9"/>
    <mergeCell ref="B10:C10"/>
    <mergeCell ref="B16:C16"/>
    <mergeCell ref="B17:C17"/>
    <mergeCell ref="B14:C14"/>
    <mergeCell ref="B15:C15"/>
    <mergeCell ref="B11:C11"/>
    <mergeCell ref="B12:C12"/>
    <mergeCell ref="B13:C13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2018-04-25T10:01:17Z</cp:lastPrinted>
  <dcterms:created xsi:type="dcterms:W3CDTF">2014-11-28T05:49:51Z</dcterms:created>
  <dcterms:modified xsi:type="dcterms:W3CDTF">2018-04-25T10:01:19Z</dcterms:modified>
</cp:coreProperties>
</file>